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Partisipasi'!$A$1:$I$62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6" i="10" l="1"/>
  <c r="D46" i="10"/>
  <c r="C47" i="10"/>
  <c r="D47" i="10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37" i="13"/>
  <c r="D37" i="13"/>
  <c r="C38" i="13"/>
  <c r="D38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43" i="12"/>
  <c r="I43" i="12" s="1"/>
  <c r="J35" i="13" s="1"/>
  <c r="F44" i="12"/>
  <c r="I44" i="12" s="1"/>
  <c r="J36" i="13" s="1"/>
  <c r="K36" i="13" s="1"/>
  <c r="F45" i="12"/>
  <c r="I45" i="12" s="1"/>
  <c r="J37" i="13" s="1"/>
  <c r="K37" i="13" s="1"/>
  <c r="F46" i="12"/>
  <c r="I46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<sst xmlns="http://schemas.openxmlformats.org/spreadsheetml/2006/main" count="180" uniqueCount="133">
  <si>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</si>
  <si>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</si>
  <si>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</si>
  <si>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</si>
  <si>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</si>
  <si>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</si>
  <si>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</si>
  <si>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</si>
  <si>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</si>
  <si>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</si>
  <si>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</si>
  <si>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</si>
  <si>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</si>
  <si>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</si>
  <si>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</si>
  <si>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</si>
  <si>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</si>
  <si>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</si>
  <si>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</si>
  <si>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</si>
  <si>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</si>
  <si>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</si>
  <si>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</si>
  <si>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</si>
  <si>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</si>
  <si>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</si>
  <si>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</si>
  <si>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</si>
  <si>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</si>
  <si>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</si>
  <si>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</si>
  <si>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</si>
  <si>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</si>
  <si>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</si>
  <si>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</si>
  <si>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</si>
  <si>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</si>
  <si>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</si>
  <si>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</si>
  <si>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</si>
  <si>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</si>
  <si>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</si>
  <si>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</si>
  <si>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</si>
  <si>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</si>
  <si>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</si>
  <si>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</si>
  <si>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</si>
  <si>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</si>
  <si>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</si>
  <si>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</si>
  <si>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</si>
  <si>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</si>
  <si>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</si>
  <si>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</si>
  <si>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</si>
  <si>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</si>
  <si>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</si>
  <si>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</si>
  <si>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</si>
  <si>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</si>
  <si>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</si>
  <si>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</si>
  <si>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</si>
  <si>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</si>
  <si>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</si>
  <si>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</si>
  <si>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</si>
  <si>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</si>
  <si>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</si>
  <si>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</si>
  <si>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</si>
  <si>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</si>
  <si>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</si>
  <si>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</si>
  <si>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</si>
  <si>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</si>
  <si>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</si>
  <si>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</si>
  <si>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</si>
  <si>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</si>
  <si>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</si>
  <si>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</si>
  <si>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</si>
  <si>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</si>
  <si>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</si>
  <si>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</si>
  <si>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</si>
  <si>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</si>
  <si>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</si>
  <si>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</si>
  <si>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</si>
  <si>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</si>
  <si>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</si>
  <si>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</si>
  <si>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</si>
  <si>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</si>
  <si>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</si>
  <si>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</si>
  <si>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PGSD AKPMM (118)</t>
  </si>
  <si>
    <t>: 2021.1</t>
  </si>
  <si>
    <t>Masa Registrasi : 2021.1</t>
  </si>
  <si>
    <t>Masa Registrasi 2021.1</t>
  </si>
  <si>
    <t>: 1 (Satu)</t>
  </si>
  <si>
    <t>FADILA KHAIRANI</t>
  </si>
  <si>
    <t>MURNI DEWI</t>
  </si>
  <si>
    <t>ARSIS NASARI</t>
  </si>
  <si>
    <t>SITI KHAIRUNNISA</t>
  </si>
  <si>
    <t>HERMANA DHANI SEFTA R</t>
  </si>
  <si>
    <t>SURI HANDAYANI</t>
  </si>
  <si>
    <t>RANI INDRIANI</t>
  </si>
  <si>
    <t>RORITA MEI TIARA</t>
  </si>
  <si>
    <t>YUNI ARDIOLA</t>
  </si>
  <si>
    <t>HAGI HANDINI</t>
  </si>
  <si>
    <t>ROHIMAH</t>
  </si>
  <si>
    <t>MUHAMAD ROHIM</t>
  </si>
  <si>
    <t>NORMALINDA</t>
  </si>
  <si>
    <t>SANTIANA</t>
  </si>
  <si>
    <t>LINDA KARYAWATI SIRAIT</t>
  </si>
  <si>
    <t>LIA ANDANI</t>
  </si>
  <si>
    <t>SUCI ANGGRAINI</t>
  </si>
  <si>
    <t>CITRA</t>
  </si>
  <si>
    <t>RAUDATHUL ANNISA</t>
  </si>
  <si>
    <t>SYARIFAH AINI</t>
  </si>
  <si>
    <t>SUCI ASFITRIANI</t>
  </si>
  <si>
    <t>ADE LESTIANI</t>
  </si>
  <si>
    <t>WARSIMAN</t>
  </si>
  <si>
    <t>AINI</t>
  </si>
  <si>
    <t>SUSANTI</t>
  </si>
  <si>
    <t>HENDRA AFRIADI</t>
  </si>
  <si>
    <t>SAFRIZAL</t>
  </si>
  <si>
    <t>JUNI RAHAYU</t>
  </si>
  <si>
    <t>MUHAMMAD NIZAM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</si>
</sst>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4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2"/>
  <sheetViews>
    <sheetView tabSelected="1" view="pageBreakPreview" topLeftCell="A28" zoomScale="80" zoomScaleNormal="100" zoomScaleSheetLayoutView="80" workbookViewId="0">
      <selection activeCell="D42" sqref="D42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8.2851562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5" t="s">
        <v>93</v>
      </c>
      <c r="I1" s="56"/>
    </row>
    <row r="2" spans="2:9" ht="15" customHeight="1" x14ac:dyDescent="0.25">
      <c r="H2" s="57" t="s">
        <v>94</v>
      </c>
      <c r="I2" s="58"/>
    </row>
    <row r="4" spans="2:9" ht="21" customHeight="1" x14ac:dyDescent="0.25">
      <c r="B4" s="62" t="s">
        <v>40</v>
      </c>
      <c r="C4" s="62"/>
      <c r="D4" s="62"/>
      <c r="E4" s="62"/>
      <c r="F4" s="62"/>
      <c r="G4" s="62"/>
      <c r="H4" s="62"/>
      <c r="I4" s="62"/>
    </row>
    <row r="6" spans="2:9" ht="15" customHeight="1" x14ac:dyDescent="0.25">
      <c r="B6" s="61" t="s">
        <v>41</v>
      </c>
      <c r="C6" s="61"/>
      <c r="D6" s="1" t="s">
        <v>91</v>
      </c>
      <c r="G6" s="24" t="s">
        <v>6</v>
      </c>
      <c r="H6" s="24" t="s">
        <v>103</v>
      </c>
    </row>
    <row r="7" spans="2:9" ht="15" customHeight="1" x14ac:dyDescent="0.25">
      <c r="B7" s="61" t="s">
        <v>30</v>
      </c>
      <c r="C7" s="61"/>
      <c r="D7" s="1" t="s">
        <v>99</v>
      </c>
      <c r="G7" s="24" t="s">
        <v>20</v>
      </c>
      <c r="H7" s="24" t="s">
        <v>7</v>
      </c>
    </row>
    <row r="8" spans="2:9" ht="15" customHeight="1" x14ac:dyDescent="0.25">
      <c r="B8" s="61" t="s">
        <v>31</v>
      </c>
      <c r="C8" s="61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61" t="s">
        <v>33</v>
      </c>
      <c r="C9" s="61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61" t="s">
        <v>34</v>
      </c>
      <c r="C10" s="61"/>
      <c r="D10" s="40" t="s">
        <v>100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60" t="s">
        <v>14</v>
      </c>
      <c r="C12" s="60" t="s">
        <v>27</v>
      </c>
      <c r="D12" s="60" t="s">
        <v>15</v>
      </c>
      <c r="E12" s="60" t="s">
        <v>77</v>
      </c>
      <c r="F12" s="59" t="s">
        <v>36</v>
      </c>
      <c r="G12" s="59"/>
      <c r="H12" s="59"/>
      <c r="I12" s="60" t="s">
        <v>43</v>
      </c>
    </row>
    <row r="13" spans="2:9" s="46" customFormat="1" ht="60" customHeight="1" x14ac:dyDescent="0.25">
      <c r="B13" s="60"/>
      <c r="C13" s="60"/>
      <c r="D13" s="60"/>
      <c r="E13" s="60"/>
      <c r="F13" s="45" t="s">
        <v>44</v>
      </c>
      <c r="G13" s="45" t="s">
        <v>45</v>
      </c>
      <c r="H13" s="45" t="s">
        <v>46</v>
      </c>
      <c r="I13" s="60"/>
    </row>
    <row r="14" spans="2:9" ht="15" customHeight="1" x14ac:dyDescent="0.25">
      <c r="B14" s="39">
        <v>1</v>
      </c>
      <c r="C14" s="34" t="s">
        <v>104</v>
      </c>
      <c r="D14" s="51">
        <v>856460883</v>
      </c>
      <c r="E14" s="39"/>
      <c r="F14" s="38">
        <f>E14*100/8</f>
        <v>0</v>
      </c>
      <c r="G14" s="38"/>
      <c r="H14" s="38"/>
      <c r="I14" s="41">
        <f>((F14*4/10)+(G14*3/10)+(H14*3/10))</f>
        <v>0</v>
      </c>
    </row>
    <row r="15" spans="2:9" ht="15" customHeight="1" x14ac:dyDescent="0.25">
      <c r="B15" s="39">
        <v>2</v>
      </c>
      <c r="C15" s="34" t="s">
        <v>105</v>
      </c>
      <c r="D15" s="51">
        <v>856461656</v>
      </c>
      <c r="E15" s="39"/>
      <c r="F15" s="38">
        <f t="shared" ref="F15:F46" si="0">E15*100/8</f>
        <v>0</v>
      </c>
      <c r="G15" s="38"/>
      <c r="H15" s="38"/>
      <c r="I15" s="41">
        <f t="shared" ref="I15:I46" si="1">((F15*4/10)+(G15*3/10)+(H15*3/10))</f>
        <v>0</v>
      </c>
    </row>
    <row r="16" spans="2:9" ht="15" customHeight="1" x14ac:dyDescent="0.25">
      <c r="B16" s="39">
        <v>3</v>
      </c>
      <c r="C16" s="34" t="s">
        <v>106</v>
      </c>
      <c r="D16" s="51">
        <v>856461742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108</v>
      </c>
      <c r="D17" s="51">
        <v>856461821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107</v>
      </c>
      <c r="D18" s="51">
        <v>856461971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109</v>
      </c>
      <c r="D19" s="51">
        <v>856462894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110</v>
      </c>
      <c r="D20" s="51">
        <v>856463065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111</v>
      </c>
      <c r="D21" s="51">
        <v>856463223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112</v>
      </c>
      <c r="D22" s="51">
        <v>856463517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113</v>
      </c>
      <c r="D23" s="51">
        <v>856463563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114</v>
      </c>
      <c r="D24" s="51">
        <v>856463746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115</v>
      </c>
      <c r="D25" s="51">
        <v>856463778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116</v>
      </c>
      <c r="D26" s="51">
        <v>856463889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117</v>
      </c>
      <c r="D27" s="51">
        <v>856463911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118</v>
      </c>
      <c r="D28" s="51">
        <v>856463929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119</v>
      </c>
      <c r="D29" s="51">
        <v>856464074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120</v>
      </c>
      <c r="D30" s="51">
        <v>856464146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121</v>
      </c>
      <c r="D31" s="51">
        <v>856464225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122</v>
      </c>
      <c r="D32" s="51">
        <v>856464232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123</v>
      </c>
      <c r="D33" s="51">
        <v>856464264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124</v>
      </c>
      <c r="D34" s="51">
        <v>856464271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53">
        <v>22</v>
      </c>
      <c r="C35" s="34" t="s">
        <v>125</v>
      </c>
      <c r="D35" s="53">
        <v>856464382</v>
      </c>
      <c r="E35" s="53"/>
      <c r="F35" s="52">
        <v>0</v>
      </c>
      <c r="G35" s="52"/>
      <c r="H35" s="52"/>
      <c r="I35" s="54">
        <v>0</v>
      </c>
    </row>
    <row r="36" spans="2:9" ht="15" customHeight="1" x14ac:dyDescent="0.25">
      <c r="B36" s="53">
        <v>23</v>
      </c>
      <c r="C36" s="34" t="s">
        <v>126</v>
      </c>
      <c r="D36" s="53">
        <v>856464493</v>
      </c>
      <c r="E36" s="53"/>
      <c r="F36" s="52">
        <v>0</v>
      </c>
      <c r="G36" s="52"/>
      <c r="H36" s="52"/>
      <c r="I36" s="54">
        <v>0</v>
      </c>
    </row>
    <row r="37" spans="2:9" ht="15" customHeight="1" x14ac:dyDescent="0.25">
      <c r="B37" s="53">
        <v>24</v>
      </c>
      <c r="C37" s="34" t="s">
        <v>127</v>
      </c>
      <c r="D37" s="53">
        <v>856464637</v>
      </c>
      <c r="E37" s="53"/>
      <c r="F37" s="52">
        <v>0</v>
      </c>
      <c r="G37" s="52"/>
      <c r="H37" s="52"/>
      <c r="I37" s="54">
        <v>0</v>
      </c>
    </row>
    <row r="38" spans="2:9" ht="15" customHeight="1" x14ac:dyDescent="0.25">
      <c r="B38" s="53">
        <v>25</v>
      </c>
      <c r="C38" s="34" t="s">
        <v>128</v>
      </c>
      <c r="D38" s="53">
        <v>856464644</v>
      </c>
      <c r="E38" s="53"/>
      <c r="F38" s="52">
        <v>0</v>
      </c>
      <c r="G38" s="52"/>
      <c r="H38" s="52"/>
      <c r="I38" s="54">
        <v>0</v>
      </c>
    </row>
    <row r="39" spans="2:9" ht="15" customHeight="1" x14ac:dyDescent="0.25">
      <c r="B39" s="53">
        <v>26</v>
      </c>
      <c r="C39" s="34" t="s">
        <v>129</v>
      </c>
      <c r="D39" s="53">
        <v>856464716</v>
      </c>
      <c r="E39" s="53"/>
      <c r="F39" s="52">
        <v>0</v>
      </c>
      <c r="G39" s="52"/>
      <c r="H39" s="52"/>
      <c r="I39" s="54">
        <v>0</v>
      </c>
    </row>
    <row r="40" spans="2:9" ht="15" customHeight="1" x14ac:dyDescent="0.25">
      <c r="B40" s="53">
        <v>27</v>
      </c>
      <c r="C40" s="34" t="s">
        <v>130</v>
      </c>
      <c r="D40" s="53">
        <v>856464723</v>
      </c>
      <c r="E40" s="53"/>
      <c r="F40" s="52">
        <v>0</v>
      </c>
      <c r="G40" s="52"/>
      <c r="H40" s="52"/>
      <c r="I40" s="54">
        <v>0</v>
      </c>
    </row>
    <row r="41" spans="2:9" ht="15" customHeight="1" x14ac:dyDescent="0.25">
      <c r="B41" s="53">
        <v>28</v>
      </c>
      <c r="C41" s="34" t="s">
        <v>131</v>
      </c>
      <c r="D41" s="53">
        <v>856465449</v>
      </c>
      <c r="E41" s="53"/>
      <c r="F41" s="52">
        <v>0</v>
      </c>
      <c r="G41" s="52"/>
      <c r="H41" s="52"/>
      <c r="I41" s="54">
        <v>0</v>
      </c>
    </row>
    <row r="42" spans="2:9" ht="15" customHeight="1" x14ac:dyDescent="0.25">
      <c r="B42" s="53">
        <v>29</v>
      </c>
      <c r="C42" s="34" t="s">
        <v>132</v>
      </c>
      <c r="D42" s="53">
        <v>856465495</v>
      </c>
      <c r="E42" s="53"/>
      <c r="F42" s="52">
        <v>0</v>
      </c>
      <c r="G42" s="52"/>
      <c r="H42" s="52"/>
      <c r="I42" s="54">
        <v>0</v>
      </c>
    </row>
    <row r="43" spans="2:9" ht="15" customHeight="1" x14ac:dyDescent="0.25">
      <c r="B43" s="53">
        <v>30</v>
      </c>
      <c r="C43" s="34"/>
      <c r="D43" s="51"/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25">
      <c r="B44" s="53">
        <v>31</v>
      </c>
      <c r="C44" s="34"/>
      <c r="D44" s="51"/>
      <c r="E44" s="39"/>
      <c r="F44" s="38">
        <f t="shared" si="0"/>
        <v>0</v>
      </c>
      <c r="G44" s="38"/>
      <c r="H44" s="38"/>
      <c r="I44" s="41">
        <f t="shared" si="1"/>
        <v>0</v>
      </c>
    </row>
    <row r="45" spans="2:9" ht="15" customHeight="1" x14ac:dyDescent="0.25">
      <c r="B45" s="53">
        <v>32</v>
      </c>
      <c r="C45" s="34"/>
      <c r="D45" s="39"/>
      <c r="E45" s="39"/>
      <c r="F45" s="38">
        <f t="shared" si="0"/>
        <v>0</v>
      </c>
      <c r="G45" s="38"/>
      <c r="H45" s="38"/>
      <c r="I45" s="41">
        <f t="shared" si="1"/>
        <v>0</v>
      </c>
    </row>
    <row r="46" spans="2:9" ht="15" customHeight="1" x14ac:dyDescent="0.25">
      <c r="B46" s="53">
        <v>33</v>
      </c>
      <c r="C46" s="34"/>
      <c r="D46" s="39"/>
      <c r="E46" s="39"/>
      <c r="F46" s="38">
        <f t="shared" si="0"/>
        <v>0</v>
      </c>
      <c r="G46" s="38"/>
      <c r="H46" s="38"/>
      <c r="I46" s="41">
        <f t="shared" si="1"/>
        <v>0</v>
      </c>
    </row>
    <row r="48" spans="2:9" s="10" customFormat="1" ht="15" customHeight="1" x14ac:dyDescent="0.25">
      <c r="B48" s="10" t="s">
        <v>47</v>
      </c>
      <c r="D48" s="33"/>
      <c r="F48" s="23"/>
      <c r="G48" s="23"/>
      <c r="H48" s="23"/>
    </row>
    <row r="49" spans="2:9" s="10" customFormat="1" ht="15" customHeight="1" x14ac:dyDescent="0.25">
      <c r="B49" s="12" t="s">
        <v>48</v>
      </c>
      <c r="C49" s="10" t="s">
        <v>36</v>
      </c>
      <c r="D49" s="10" t="s">
        <v>49</v>
      </c>
      <c r="F49" s="23"/>
      <c r="G49" s="23"/>
      <c r="H49" s="23"/>
    </row>
    <row r="50" spans="2:9" s="10" customFormat="1" ht="15" customHeight="1" x14ac:dyDescent="0.25">
      <c r="C50" s="10" t="s">
        <v>50</v>
      </c>
      <c r="D50" s="10" t="s">
        <v>51</v>
      </c>
      <c r="F50" s="23"/>
      <c r="G50" s="23"/>
      <c r="H50" s="23"/>
      <c r="I50" s="10" t="s">
        <v>52</v>
      </c>
    </row>
    <row r="51" spans="2:9" s="10" customFormat="1" ht="15" customHeight="1" x14ac:dyDescent="0.25">
      <c r="C51" s="10" t="s">
        <v>53</v>
      </c>
      <c r="D51" s="10" t="s">
        <v>54</v>
      </c>
      <c r="F51" s="23"/>
      <c r="G51" s="23"/>
      <c r="H51" s="23"/>
    </row>
    <row r="52" spans="2:9" s="10" customFormat="1" ht="15" customHeight="1" x14ac:dyDescent="0.25">
      <c r="C52" s="10" t="s">
        <v>55</v>
      </c>
      <c r="D52" s="10" t="s">
        <v>56</v>
      </c>
      <c r="F52" s="23"/>
      <c r="G52" s="23"/>
      <c r="H52" s="23"/>
    </row>
    <row r="53" spans="2:9" ht="15" customHeight="1" x14ac:dyDescent="0.25">
      <c r="C53" s="13"/>
    </row>
    <row r="54" spans="2:9" ht="15" customHeight="1" x14ac:dyDescent="0.25">
      <c r="G54" s="24" t="s">
        <v>37</v>
      </c>
    </row>
    <row r="58" spans="2:9" ht="15" customHeight="1" x14ac:dyDescent="0.25">
      <c r="G58" s="24" t="s">
        <v>57</v>
      </c>
    </row>
    <row r="59" spans="2:9" ht="15" customHeight="1" x14ac:dyDescent="0.25">
      <c r="G59" s="24" t="s">
        <v>39</v>
      </c>
    </row>
    <row r="60" spans="2:9" ht="15" customHeight="1" x14ac:dyDescent="0.25">
      <c r="B60" s="40"/>
    </row>
    <row r="61" spans="2:9" ht="15" customHeight="1" x14ac:dyDescent="0.25">
      <c r="B61" s="40"/>
    </row>
    <row r="62" spans="2:9" s="10" customFormat="1" ht="15" customHeight="1" x14ac:dyDescent="0.25">
      <c r="B62" s="10" t="s">
        <v>58</v>
      </c>
      <c r="D62" s="33"/>
      <c r="F62" s="23"/>
      <c r="G62" s="23"/>
      <c r="H62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topLeftCell="A11" zoomScale="80" zoomScaleNormal="100" zoomScaleSheetLayoutView="80" workbookViewId="0">
      <selection activeCell="F30" sqref="F3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64" t="s">
        <v>95</v>
      </c>
      <c r="K1" s="64"/>
    </row>
    <row r="2" spans="2:11" ht="15" customHeight="1" x14ac:dyDescent="0.25">
      <c r="J2" s="64">
        <v>43105</v>
      </c>
      <c r="K2" s="64"/>
    </row>
    <row r="3" spans="2:11" ht="15" customHeight="1" x14ac:dyDescent="0.25">
      <c r="J3" s="42"/>
      <c r="K3" s="43"/>
    </row>
    <row r="4" spans="2:11" ht="25.5" x14ac:dyDescent="0.25">
      <c r="B4" s="62" t="s">
        <v>29</v>
      </c>
      <c r="C4" s="62"/>
      <c r="D4" s="62"/>
      <c r="E4" s="62"/>
      <c r="F4" s="62"/>
      <c r="G4" s="62"/>
      <c r="H4" s="62"/>
      <c r="I4" s="62"/>
      <c r="J4" s="62"/>
      <c r="K4" s="62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61" t="s">
        <v>41</v>
      </c>
      <c r="C6" s="61"/>
      <c r="D6" s="1" t="str">
        <f>'Nilai Partisipasi'!D6</f>
        <v>: 16 / Pekanbaru</v>
      </c>
      <c r="H6" s="1" t="s">
        <v>6</v>
      </c>
      <c r="J6" s="24" t="str">
        <f>'Nilai Partisipasi'!H6</f>
        <v>: 1 (Satu)</v>
      </c>
    </row>
    <row r="7" spans="2:11" ht="15" customHeight="1" x14ac:dyDescent="0.25">
      <c r="B7" s="61" t="s">
        <v>30</v>
      </c>
      <c r="C7" s="61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61" t="s">
        <v>31</v>
      </c>
      <c r="C8" s="61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61" t="s">
        <v>33</v>
      </c>
      <c r="C9" s="61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61" t="s">
        <v>34</v>
      </c>
      <c r="C10" s="61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60" t="s">
        <v>14</v>
      </c>
      <c r="C12" s="60" t="s">
        <v>27</v>
      </c>
      <c r="D12" s="60" t="s">
        <v>15</v>
      </c>
      <c r="E12" s="60" t="s">
        <v>77</v>
      </c>
      <c r="F12" s="60" t="s">
        <v>35</v>
      </c>
      <c r="G12" s="60"/>
      <c r="H12" s="60"/>
      <c r="I12" s="63" t="s">
        <v>62</v>
      </c>
      <c r="J12" s="63" t="s">
        <v>63</v>
      </c>
      <c r="K12" s="63" t="s">
        <v>64</v>
      </c>
    </row>
    <row r="13" spans="2:11" ht="15" customHeight="1" x14ac:dyDescent="0.25">
      <c r="B13" s="60"/>
      <c r="C13" s="60"/>
      <c r="D13" s="60"/>
      <c r="E13" s="60"/>
      <c r="F13" s="39">
        <v>1</v>
      </c>
      <c r="G13" s="39">
        <v>2</v>
      </c>
      <c r="H13" s="39">
        <v>3</v>
      </c>
      <c r="I13" s="63"/>
      <c r="J13" s="63"/>
      <c r="K13" s="63"/>
    </row>
    <row r="14" spans="2:11" ht="15" customHeight="1" x14ac:dyDescent="0.25">
      <c r="B14" s="39">
        <v>1</v>
      </c>
      <c r="C14" s="36"/>
      <c r="D14" s="37"/>
      <c r="E14" s="39">
        <f>'Nilai Partisipasi'!E14</f>
        <v>0</v>
      </c>
      <c r="F14" s="39"/>
      <c r="G14" s="39"/>
      <c r="H14" s="39"/>
      <c r="I14" s="41" t="e">
        <f>AVERAGEA(F14:H14)</f>
        <v>#DIV/0!</v>
      </c>
      <c r="J14" s="41">
        <f>'Nilai Partisipasi'!I14</f>
        <v>0</v>
      </c>
      <c r="K14" s="41" t="e">
        <f>(3*J14+7*I14)/10</f>
        <v>#DIV/0!</v>
      </c>
    </row>
    <row r="15" spans="2:11" ht="15" customHeight="1" x14ac:dyDescent="0.25">
      <c r="B15" s="39">
        <v>2</v>
      </c>
      <c r="C15" s="36"/>
      <c r="D15" s="37"/>
      <c r="E15" s="39">
        <f>'Nilai Partisipasi'!E15</f>
        <v>0</v>
      </c>
      <c r="F15" s="39"/>
      <c r="G15" s="39"/>
      <c r="H15" s="39"/>
      <c r="I15" s="41" t="e">
        <f t="shared" ref="I15:I38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/>
      <c r="D16" s="37"/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/>
      <c r="D17" s="37"/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/>
      <c r="D18" s="37"/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/>
      <c r="D19" s="37"/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/>
      <c r="D20" s="37"/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/>
      <c r="D21" s="37"/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/>
      <c r="D22" s="37"/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/>
      <c r="D23" s="37"/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/>
      <c r="D24" s="37"/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/>
      <c r="D25" s="37"/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/>
      <c r="D26" s="37"/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/>
      <c r="D27" s="37"/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/>
      <c r="D28" s="37"/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/>
      <c r="D29" s="37"/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/>
      <c r="D30" s="37"/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/>
      <c r="D31" s="37"/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/>
      <c r="D32" s="37"/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/>
      <c r="D33" s="37"/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/>
      <c r="D34" s="37"/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/>
      <c r="D35" s="37"/>
      <c r="E35" s="39">
        <f>'Nilai Partisipasi'!E43</f>
        <v>0</v>
      </c>
      <c r="F35" s="39"/>
      <c r="G35" s="39"/>
      <c r="H35" s="39"/>
      <c r="I35" s="41" t="e">
        <f t="shared" si="0"/>
        <v>#DIV/0!</v>
      </c>
      <c r="J35" s="41">
        <f>'Nilai Partisipasi'!I43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/>
      <c r="D36" s="37"/>
      <c r="E36" s="39">
        <f>'Nilai Partisipasi'!E44</f>
        <v>0</v>
      </c>
      <c r="F36" s="39"/>
      <c r="G36" s="39"/>
      <c r="H36" s="39"/>
      <c r="I36" s="41" t="e">
        <f t="shared" si="0"/>
        <v>#DIV/0!</v>
      </c>
      <c r="J36" s="41">
        <f>'Nilai Partisipasi'!I44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>
        <f>'Nilai Partisipasi'!C45</f>
        <v>0</v>
      </c>
      <c r="D37" s="37">
        <f>'Nilai Partisipasi'!D45</f>
        <v>0</v>
      </c>
      <c r="E37" s="39">
        <f>'Nilai Partisipasi'!E45</f>
        <v>0</v>
      </c>
      <c r="F37" s="39"/>
      <c r="G37" s="39"/>
      <c r="H37" s="39"/>
      <c r="I37" s="41" t="e">
        <f t="shared" si="0"/>
        <v>#DIV/0!</v>
      </c>
      <c r="J37" s="41">
        <f>'Nilai Partisipasi'!I45</f>
        <v>0</v>
      </c>
      <c r="K37" s="41" t="e">
        <f t="shared" ref="K37:K38" si="2">(3*J37+7*I37)/10</f>
        <v>#DIV/0!</v>
      </c>
    </row>
    <row r="38" spans="2:11" ht="15" customHeight="1" x14ac:dyDescent="0.25">
      <c r="B38" s="39">
        <v>25</v>
      </c>
      <c r="C38" s="36">
        <f>'Nilai Partisipasi'!C46</f>
        <v>0</v>
      </c>
      <c r="D38" s="37">
        <f>'Nilai Partisipasi'!D46</f>
        <v>0</v>
      </c>
      <c r="E38" s="39">
        <f>'Nilai Partisipasi'!E46</f>
        <v>0</v>
      </c>
      <c r="F38" s="39"/>
      <c r="G38" s="39"/>
      <c r="H38" s="39"/>
      <c r="I38" s="41" t="e">
        <f t="shared" si="0"/>
        <v>#DIV/0!</v>
      </c>
      <c r="J38" s="41">
        <f>'Nilai Partisipasi'!I46</f>
        <v>0</v>
      </c>
      <c r="K38" s="41" t="e">
        <f t="shared" si="2"/>
        <v>#DIV/0!</v>
      </c>
    </row>
    <row r="40" spans="2:11" s="10" customFormat="1" ht="15" customHeight="1" x14ac:dyDescent="0.25">
      <c r="B40" s="10" t="s">
        <v>47</v>
      </c>
      <c r="I40" s="25"/>
      <c r="J40" s="25"/>
      <c r="K40" s="25"/>
    </row>
    <row r="41" spans="2:11" s="10" customFormat="1" ht="15" customHeight="1" x14ac:dyDescent="0.25">
      <c r="C41" s="10" t="s">
        <v>65</v>
      </c>
      <c r="D41" s="10" t="s">
        <v>66</v>
      </c>
      <c r="I41" s="25"/>
      <c r="J41" s="25"/>
      <c r="K41" s="25"/>
    </row>
    <row r="42" spans="2:11" s="10" customFormat="1" ht="15" customHeight="1" x14ac:dyDescent="0.25">
      <c r="C42" s="10" t="s">
        <v>67</v>
      </c>
      <c r="D42" s="10" t="s">
        <v>36</v>
      </c>
      <c r="I42" s="25"/>
      <c r="J42" s="25"/>
      <c r="K42" s="25"/>
    </row>
    <row r="43" spans="2:11" s="10" customFormat="1" ht="15" customHeight="1" x14ac:dyDescent="0.25">
      <c r="C43" s="10" t="s">
        <v>68</v>
      </c>
      <c r="D43" s="10" t="s">
        <v>69</v>
      </c>
      <c r="I43" s="25"/>
      <c r="J43" s="25"/>
      <c r="K43" s="25"/>
    </row>
    <row r="44" spans="2:11" s="10" customFormat="1" ht="15" customHeight="1" x14ac:dyDescent="0.25">
      <c r="C44" s="11" t="s">
        <v>70</v>
      </c>
      <c r="I44" s="25"/>
      <c r="J44" s="25"/>
      <c r="K44" s="25"/>
    </row>
    <row r="45" spans="2:11" s="10" customFormat="1" ht="15" customHeight="1" x14ac:dyDescent="0.25">
      <c r="B45" s="11"/>
      <c r="C45" s="11" t="s">
        <v>71</v>
      </c>
      <c r="I45" s="25"/>
      <c r="J45" s="25"/>
      <c r="K45" s="25"/>
    </row>
    <row r="46" spans="2:11" s="10" customFormat="1" ht="15" customHeight="1" x14ac:dyDescent="0.25">
      <c r="I46" s="25"/>
      <c r="J46" s="25"/>
      <c r="K46" s="25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I14" sqref="I14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4" t="s">
        <v>96</v>
      </c>
      <c r="L2" s="64"/>
    </row>
    <row r="3" spans="2:15" ht="14.1" customHeight="1" x14ac:dyDescent="0.25">
      <c r="K3" s="64">
        <v>42944</v>
      </c>
      <c r="L3" s="64"/>
    </row>
    <row r="4" spans="2:15" ht="14.1" customHeight="1" x14ac:dyDescent="0.25"/>
    <row r="5" spans="2:15" ht="21.95" customHeight="1" x14ac:dyDescent="0.25">
      <c r="B5" s="62" t="s">
        <v>11</v>
      </c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5" ht="21.95" customHeight="1" x14ac:dyDescent="0.25">
      <c r="B6" s="67" t="s">
        <v>101</v>
      </c>
      <c r="C6" s="67"/>
      <c r="D6" s="67"/>
      <c r="E6" s="67"/>
      <c r="F6" s="67"/>
      <c r="G6" s="67"/>
      <c r="H6" s="67"/>
      <c r="I6" s="67"/>
      <c r="J6" s="67"/>
      <c r="K6" s="67"/>
      <c r="L6" s="67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8" t="s">
        <v>14</v>
      </c>
      <c r="C11" s="69" t="s">
        <v>27</v>
      </c>
      <c r="D11" s="68" t="s">
        <v>15</v>
      </c>
      <c r="E11" s="68" t="s">
        <v>16</v>
      </c>
      <c r="F11" s="68"/>
      <c r="G11" s="68"/>
      <c r="H11" s="68"/>
      <c r="I11" s="68"/>
      <c r="J11" s="68"/>
      <c r="K11" s="68"/>
      <c r="L11" s="68"/>
    </row>
    <row r="12" spans="2:15" s="9" customFormat="1" ht="14.1" customHeight="1" x14ac:dyDescent="0.25">
      <c r="B12" s="68"/>
      <c r="C12" s="70"/>
      <c r="D12" s="68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8"/>
      <c r="C13" s="70"/>
      <c r="D13" s="68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8"/>
      <c r="C14" s="71"/>
      <c r="D14" s="68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FADILA KHAIRANI</v>
      </c>
      <c r="D15" s="29">
        <f>'Nilai Partisipasi'!D14</f>
        <v>856460883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MURNI DEWI</v>
      </c>
      <c r="D16" s="29">
        <f>'Nilai Partisipasi'!D15</f>
        <v>856461656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ARSIS NASARI</v>
      </c>
      <c r="D17" s="29">
        <f>'Nilai Partisipasi'!D16</f>
        <v>856461742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HERMANA DHANI SEFTA R</v>
      </c>
      <c r="D18" s="29">
        <f>'Nilai Partisipasi'!D17</f>
        <v>856461821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SITI KHAIRUNNISA</v>
      </c>
      <c r="D19" s="29">
        <f>'Nilai Partisipasi'!D18</f>
        <v>856461971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SURI HANDAYANI</v>
      </c>
      <c r="D20" s="29">
        <f>'Nilai Partisipasi'!D19</f>
        <v>856462894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RANI INDRIANI</v>
      </c>
      <c r="D21" s="29">
        <f>'Nilai Partisipasi'!D20</f>
        <v>856463065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RORITA MEI TIARA</v>
      </c>
      <c r="D22" s="29">
        <f>'Nilai Partisipasi'!D21</f>
        <v>856463223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YUNI ARDIOLA</v>
      </c>
      <c r="D23" s="29">
        <f>'Nilai Partisipasi'!D22</f>
        <v>856463517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HAGI HANDINI</v>
      </c>
      <c r="D24" s="29">
        <f>'Nilai Partisipasi'!D23</f>
        <v>856463563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ROHIMAH</v>
      </c>
      <c r="D25" s="29">
        <f>'Nilai Partisipasi'!D24</f>
        <v>856463746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MUHAMAD ROHIM</v>
      </c>
      <c r="D26" s="29">
        <f>'Nilai Partisipasi'!D25</f>
        <v>856463778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0" t="str">
        <f>'Nilai Partisipasi'!C26</f>
        <v>NORMALINDA</v>
      </c>
      <c r="D27" s="29">
        <f>'Nilai Partisipasi'!D26</f>
        <v>856463889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50" t="str">
        <f>'Nilai Partisipasi'!C27</f>
        <v>SANTIANA</v>
      </c>
      <c r="D28" s="29">
        <f>'Nilai Partisipasi'!D27</f>
        <v>856463911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50" t="str">
        <f>'Nilai Partisipasi'!C28</f>
        <v>LINDA KARYAWATI SIRAIT</v>
      </c>
      <c r="D29" s="29">
        <f>'Nilai Partisipasi'!D28</f>
        <v>856463929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50" t="str">
        <f>'Nilai Partisipasi'!C29</f>
        <v>LIA ANDANI</v>
      </c>
      <c r="D30" s="29">
        <f>'Nilai Partisipasi'!D29</f>
        <v>856464074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50" t="str">
        <f>'Nilai Partisipasi'!C30</f>
        <v>SUCI ANGGRAINI</v>
      </c>
      <c r="D31" s="29">
        <f>'Nilai Partisipasi'!D30</f>
        <v>856464146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50" t="str">
        <f>'Nilai Partisipasi'!C31</f>
        <v>CITRA</v>
      </c>
      <c r="D32" s="29">
        <f>'Nilai Partisipasi'!D31</f>
        <v>856464225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50" t="str">
        <f>'Nilai Partisipasi'!C32</f>
        <v>RAUDATHUL ANNISA</v>
      </c>
      <c r="D33" s="29">
        <f>'Nilai Partisipasi'!D32</f>
        <v>856464232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50" t="str">
        <f>'Nilai Partisipasi'!C33</f>
        <v>SYARIFAH AINI</v>
      </c>
      <c r="D34" s="29">
        <f>'Nilai Partisipasi'!D33</f>
        <v>856464264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50" t="str">
        <f>'Nilai Partisipasi'!C34</f>
        <v>SUCI ASFITRIANI</v>
      </c>
      <c r="D35" s="29">
        <f>'Nilai Partisipasi'!D34</f>
        <v>856464271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50">
        <f>'Nilai Partisipasi'!C43</f>
        <v>0</v>
      </c>
      <c r="D36" s="29">
        <f>'Nilai Partisipasi'!D43</f>
        <v>0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50">
        <f>'Nilai Partisipasi'!C44</f>
        <v>0</v>
      </c>
      <c r="D37" s="29">
        <f>'Nilai Partisipasi'!D44</f>
        <v>0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50">
        <f>'Nilai Partisipasi'!C45</f>
        <v>0</v>
      </c>
      <c r="D38" s="29">
        <f>'Nilai Partisipasi'!D45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50">
        <f>'Nilai Partisipasi'!C46</f>
        <v>0</v>
      </c>
      <c r="D39" s="29">
        <f>'Nilai Partisipasi'!D46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5" t="s">
        <v>19</v>
      </c>
      <c r="C40" s="65"/>
      <c r="D40" s="65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5" t="s">
        <v>20</v>
      </c>
      <c r="C41" s="65"/>
      <c r="D41" s="65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6" t="s">
        <v>21</v>
      </c>
      <c r="C42" s="66"/>
      <c r="D42" s="66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6" t="s">
        <v>22</v>
      </c>
      <c r="C43" s="66"/>
      <c r="D43" s="66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zoomScale="80" zoomScaleNormal="100" zoomScaleSheetLayoutView="80" workbookViewId="0">
      <selection activeCell="H15" sqref="H15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62" t="s">
        <v>78</v>
      </c>
      <c r="C5" s="62"/>
      <c r="D5" s="62"/>
      <c r="E5" s="62"/>
      <c r="F5" s="62"/>
      <c r="G5" s="62"/>
      <c r="H5" s="62"/>
    </row>
    <row r="6" spans="2:8" ht="15" customHeight="1" x14ac:dyDescent="0.25">
      <c r="B6" s="9"/>
    </row>
    <row r="7" spans="2:8" ht="30" customHeight="1" x14ac:dyDescent="0.25">
      <c r="B7" s="74" t="s">
        <v>75</v>
      </c>
      <c r="C7" s="75"/>
      <c r="D7" s="74" t="s">
        <v>76</v>
      </c>
      <c r="E7" s="83"/>
      <c r="F7" s="75"/>
      <c r="G7" s="79" t="s">
        <v>102</v>
      </c>
      <c r="H7" s="79"/>
    </row>
    <row r="8" spans="2:8" ht="30" customHeight="1" x14ac:dyDescent="0.25">
      <c r="B8" s="74" t="s">
        <v>97</v>
      </c>
      <c r="C8" s="75"/>
      <c r="D8" s="32" t="s">
        <v>0</v>
      </c>
      <c r="E8" s="47" t="str">
        <f>'Nilai Partisipasi'!H9</f>
        <v>: Dumai</v>
      </c>
      <c r="F8" s="74" t="s">
        <v>79</v>
      </c>
      <c r="G8" s="83"/>
      <c r="H8" s="75"/>
    </row>
    <row r="9" spans="2:8" ht="15" customHeight="1" x14ac:dyDescent="0.25">
      <c r="B9" s="9"/>
    </row>
    <row r="10" spans="2:8" ht="15" customHeight="1" x14ac:dyDescent="0.25">
      <c r="B10" s="76" t="s">
        <v>14</v>
      </c>
      <c r="C10" s="69" t="s">
        <v>27</v>
      </c>
      <c r="D10" s="76" t="s">
        <v>15</v>
      </c>
      <c r="E10" s="76" t="s">
        <v>80</v>
      </c>
      <c r="F10" s="72" t="s">
        <v>81</v>
      </c>
      <c r="G10" s="81" t="s">
        <v>82</v>
      </c>
      <c r="H10" s="82"/>
    </row>
    <row r="11" spans="2:8" ht="15" customHeight="1" x14ac:dyDescent="0.25">
      <c r="B11" s="77"/>
      <c r="C11" s="70"/>
      <c r="D11" s="77"/>
      <c r="E11" s="77"/>
      <c r="F11" s="80"/>
      <c r="G11" s="15" t="s">
        <v>83</v>
      </c>
      <c r="H11" s="72" t="s">
        <v>85</v>
      </c>
    </row>
    <row r="12" spans="2:8" ht="15" customHeight="1" x14ac:dyDescent="0.25">
      <c r="B12" s="78"/>
      <c r="C12" s="71"/>
      <c r="D12" s="78"/>
      <c r="E12" s="78"/>
      <c r="F12" s="73"/>
      <c r="G12" s="16" t="s">
        <v>84</v>
      </c>
      <c r="H12" s="73"/>
    </row>
    <row r="13" spans="2:8" ht="39.950000000000003" customHeight="1" x14ac:dyDescent="0.25">
      <c r="B13" s="27">
        <v>1</v>
      </c>
      <c r="C13" s="30" t="str">
        <f>'Nilai Partisipasi'!C14</f>
        <v>FADILA KHAIRANI</v>
      </c>
      <c r="D13" s="29">
        <f>'Nilai Partisipasi'!D14</f>
        <v>856460883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MURNI DEWI</v>
      </c>
      <c r="D14" s="29">
        <f>'Nilai Partisipasi'!D15</f>
        <v>856461656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ARSIS NASARI</v>
      </c>
      <c r="D15" s="29">
        <f>'Nilai Partisipasi'!D16</f>
        <v>856461742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HERMANA DHANI SEFTA R</v>
      </c>
      <c r="D16" s="29">
        <f>'Nilai Partisipasi'!D17</f>
        <v>856461821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SITI KHAIRUNNISA</v>
      </c>
      <c r="D17" s="29">
        <f>'Nilai Partisipasi'!D18</f>
        <v>856461971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SURI HANDAYANI</v>
      </c>
      <c r="D18" s="29">
        <f>'Nilai Partisipasi'!D19</f>
        <v>856462894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RANI INDRIANI</v>
      </c>
      <c r="D19" s="29">
        <f>'Nilai Partisipasi'!D20</f>
        <v>856463065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RORITA MEI TIARA</v>
      </c>
      <c r="D20" s="29">
        <f>'Nilai Partisipasi'!D21</f>
        <v>856463223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YUNI ARDIOLA</v>
      </c>
      <c r="D21" s="29">
        <f>'Nilai Partisipasi'!D22</f>
        <v>856463517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HAGI HANDINI</v>
      </c>
      <c r="D22" s="29">
        <f>'Nilai Partisipasi'!D23</f>
        <v>856463563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ROHIMAH</v>
      </c>
      <c r="D23" s="29">
        <f>'Nilai Partisipasi'!D24</f>
        <v>856463746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MUHAMAD ROHIM</v>
      </c>
      <c r="D24" s="29">
        <f>'Nilai Partisipasi'!D25</f>
        <v>856463778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>NORMALINDA</v>
      </c>
      <c r="D25" s="29">
        <f>'Nilai Partisipasi'!D26</f>
        <v>856463889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SANTIANA</v>
      </c>
      <c r="D26" s="29">
        <f>'Nilai Partisipasi'!D27</f>
        <v>856463911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LINDA KARYAWATI SIRAIT</v>
      </c>
      <c r="D27" s="29">
        <f>'Nilai Partisipasi'!D28</f>
        <v>856463929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LIA ANDANI</v>
      </c>
      <c r="D28" s="29">
        <f>'Nilai Partisipasi'!D29</f>
        <v>856464074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SUCI ANGGRAINI</v>
      </c>
      <c r="D29" s="29">
        <f>'Nilai Partisipasi'!D30</f>
        <v>856464146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 t="str">
        <f>'Nilai Partisipasi'!C31</f>
        <v>CITRA</v>
      </c>
      <c r="D30" s="29">
        <f>'Nilai Partisipasi'!D31</f>
        <v>856464225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 t="str">
        <f>'Nilai Partisipasi'!C32</f>
        <v>RAUDATHUL ANNISA</v>
      </c>
      <c r="D31" s="29">
        <f>'Nilai Partisipasi'!D32</f>
        <v>856464232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 t="str">
        <f>'Nilai Partisipasi'!C33</f>
        <v>SYARIFAH AINI</v>
      </c>
      <c r="D32" s="29">
        <f>'Nilai Partisipasi'!D33</f>
        <v>856464264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 t="str">
        <f>'Nilai Partisipasi'!C34</f>
        <v>SUCI ASFITRIANI</v>
      </c>
      <c r="D33" s="29">
        <f>'Nilai Partisipasi'!D34</f>
        <v>856464271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>
        <f>'Nilai Partisipasi'!C43</f>
        <v>0</v>
      </c>
      <c r="D34" s="29">
        <f>'Nilai Partisipasi'!D43</f>
        <v>0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>
        <f>'Nilai Partisipasi'!C44</f>
        <v>0</v>
      </c>
      <c r="D35" s="29">
        <f>'Nilai Partisipasi'!D44</f>
        <v>0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>
        <f>'Nilai Partisipasi'!C45</f>
        <v>0</v>
      </c>
      <c r="D36" s="29">
        <f>'Nilai Partisipasi'!D45</f>
        <v>0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>
        <f>'Nilai Partisipasi'!C46</f>
        <v>0</v>
      </c>
      <c r="D37" s="29">
        <f>'Nilai Partisipasi'!D46</f>
        <v>0</v>
      </c>
      <c r="E37" s="28"/>
      <c r="F37" s="28"/>
      <c r="G37" s="28"/>
      <c r="H37" s="28"/>
    </row>
    <row r="38" spans="2:8" ht="39.950000000000003" customHeight="1" x14ac:dyDescent="0.25">
      <c r="B38" s="27">
        <v>26</v>
      </c>
      <c r="C38" s="30" t="e">
        <f>'Nilai Partisipasi'!#REF!</f>
        <v>#REF!</v>
      </c>
      <c r="D38" s="29" t="e">
        <f>'Nilai Partisipasi'!#REF!</f>
        <v>#REF!</v>
      </c>
      <c r="E38" s="28"/>
      <c r="F38" s="28"/>
      <c r="G38" s="28"/>
      <c r="H38" s="28"/>
    </row>
    <row r="39" spans="2:8" ht="39.950000000000003" customHeight="1" x14ac:dyDescent="0.25">
      <c r="B39" s="27">
        <v>27</v>
      </c>
      <c r="C39" s="30" t="e">
        <f>'Nilai Partisipasi'!#REF!</f>
        <v>#REF!</v>
      </c>
      <c r="D39" s="29" t="e">
        <f>'Nilai Partisipasi'!#REF!</f>
        <v>#REF!</v>
      </c>
      <c r="E39" s="28"/>
      <c r="F39" s="28"/>
      <c r="G39" s="28"/>
      <c r="H39" s="28"/>
    </row>
    <row r="40" spans="2:8" ht="39.950000000000003" customHeight="1" x14ac:dyDescent="0.25">
      <c r="B40" s="27">
        <v>28</v>
      </c>
      <c r="C40" s="30" t="e">
        <f>'Nilai Partisipasi'!#REF!</f>
        <v>#REF!</v>
      </c>
      <c r="D40" s="29" t="e">
        <f>'Nilai Partisipasi'!#REF!</f>
        <v>#REF!</v>
      </c>
      <c r="E40" s="28"/>
      <c r="F40" s="28"/>
      <c r="G40" s="28"/>
      <c r="H40" s="28"/>
    </row>
    <row r="41" spans="2:8" ht="39.950000000000003" customHeight="1" x14ac:dyDescent="0.25">
      <c r="B41" s="27">
        <v>29</v>
      </c>
      <c r="C41" s="30" t="e">
        <f>'Nilai Partisipasi'!#REF!</f>
        <v>#REF!</v>
      </c>
      <c r="D41" s="29" t="e">
        <f>'Nilai Partisipasi'!#REF!</f>
        <v>#REF!</v>
      </c>
      <c r="E41" s="28"/>
      <c r="F41" s="28"/>
      <c r="G41" s="28"/>
      <c r="H41" s="28"/>
    </row>
    <row r="42" spans="2:8" ht="39.950000000000003" customHeight="1" x14ac:dyDescent="0.25">
      <c r="B42" s="27">
        <v>30</v>
      </c>
      <c r="C42" s="30" t="e">
        <f>'Nilai Partisipasi'!#REF!</f>
        <v>#REF!</v>
      </c>
      <c r="D42" s="29" t="e">
        <f>'Nilai Partisipasi'!#REF!</f>
        <v>#REF!</v>
      </c>
      <c r="E42" s="28"/>
      <c r="F42" s="28"/>
      <c r="G42" s="28"/>
      <c r="H42" s="28"/>
    </row>
    <row r="43" spans="2:8" ht="39.950000000000003" customHeight="1" x14ac:dyDescent="0.25">
      <c r="B43" s="27">
        <v>31</v>
      </c>
      <c r="C43" s="30" t="e">
        <f>'Nilai Partisipasi'!#REF!</f>
        <v>#REF!</v>
      </c>
      <c r="D43" s="29" t="e">
        <f>'Nilai Partisipasi'!#REF!</f>
        <v>#REF!</v>
      </c>
      <c r="E43" s="28"/>
      <c r="F43" s="28"/>
      <c r="G43" s="28"/>
      <c r="H43" s="28"/>
    </row>
    <row r="44" spans="2:8" ht="39.950000000000003" customHeight="1" x14ac:dyDescent="0.25">
      <c r="B44" s="27">
        <v>32</v>
      </c>
      <c r="C44" s="30" t="e">
        <f>'Nilai Partisipasi'!#REF!</f>
        <v>#REF!</v>
      </c>
      <c r="D44" s="29" t="e">
        <f>'Nilai Partisipasi'!#REF!</f>
        <v>#REF!</v>
      </c>
      <c r="E44" s="28"/>
      <c r="F44" s="28"/>
      <c r="G44" s="28"/>
      <c r="H44" s="28"/>
    </row>
    <row r="45" spans="2:8" ht="39.950000000000003" customHeight="1" x14ac:dyDescent="0.25">
      <c r="B45" s="21">
        <v>33</v>
      </c>
      <c r="C45" s="30" t="e">
        <f>'Nilai Partisipasi'!#REF!</f>
        <v>#REF!</v>
      </c>
      <c r="D45" s="29" t="e">
        <f>'Nilai Partisipasi'!#REF!</f>
        <v>#REF!</v>
      </c>
      <c r="E45" s="22"/>
      <c r="F45" s="22"/>
      <c r="G45" s="22"/>
      <c r="H45" s="22"/>
    </row>
    <row r="46" spans="2:8" ht="39.950000000000003" customHeight="1" x14ac:dyDescent="0.25">
      <c r="B46" s="21">
        <v>34</v>
      </c>
      <c r="C46" s="49" t="e">
        <f>'Nilai Partisipasi'!#REF!</f>
        <v>#REF!</v>
      </c>
      <c r="D46" s="48" t="e">
        <f>'Nilai Partisipasi'!#REF!</f>
        <v>#REF!</v>
      </c>
      <c r="E46" s="8"/>
      <c r="F46" s="8"/>
      <c r="G46" s="8"/>
      <c r="H46" s="8"/>
    </row>
    <row r="47" spans="2:8" ht="39.950000000000003" customHeight="1" x14ac:dyDescent="0.25">
      <c r="B47" s="21">
        <v>35</v>
      </c>
      <c r="C47" s="49" t="e">
        <f>'Nilai Partisipasi'!#REF!</f>
        <v>#REF!</v>
      </c>
      <c r="D47" s="48" t="e">
        <f>'Nilai Partisipasi'!#REF!</f>
        <v>#REF!</v>
      </c>
      <c r="E47" s="8"/>
      <c r="F47" s="8"/>
      <c r="G47" s="8"/>
      <c r="H47" s="8"/>
    </row>
    <row r="48" spans="2:8" ht="15" customHeight="1" x14ac:dyDescent="0.25">
      <c r="B48" s="14"/>
    </row>
    <row r="49" spans="2:8" ht="15" customHeight="1" x14ac:dyDescent="0.25">
      <c r="F49" s="19" t="s">
        <v>2</v>
      </c>
      <c r="G49" s="19" t="s">
        <v>87</v>
      </c>
      <c r="H49" s="19" t="s">
        <v>1</v>
      </c>
    </row>
    <row r="50" spans="2:8" ht="30" x14ac:dyDescent="0.25">
      <c r="F50" s="20" t="s">
        <v>86</v>
      </c>
      <c r="G50" s="20" t="s">
        <v>89</v>
      </c>
      <c r="H50" s="20" t="s">
        <v>90</v>
      </c>
    </row>
    <row r="51" spans="2:8" ht="49.5" customHeight="1" x14ac:dyDescent="0.25">
      <c r="F51" s="18"/>
      <c r="G51" s="18"/>
      <c r="H51" s="18"/>
    </row>
    <row r="52" spans="2:8" ht="15" customHeight="1" x14ac:dyDescent="0.25">
      <c r="B5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2021-03-13T11:06:51Z</dcterms:modified>
</cp:coreProperties>
</file>